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Ведомость объемов работ" sheetId="3" r:id="rId1"/>
  </sheets>
  <calcPr calcId="145621"/>
</workbook>
</file>

<file path=xl/calcChain.xml><?xml version="1.0" encoding="utf-8"?>
<calcChain xmlns="http://schemas.openxmlformats.org/spreadsheetml/2006/main">
  <c r="F49" i="3" l="1"/>
  <c r="F20" i="3"/>
  <c r="A39" i="3"/>
  <c r="A22" i="3"/>
  <c r="A18" i="3"/>
  <c r="A19" i="3" s="1"/>
  <c r="A20" i="3" s="1"/>
  <c r="F47" i="3" l="1"/>
  <c r="F46" i="3"/>
  <c r="F45" i="3"/>
  <c r="F44" i="3"/>
  <c r="F43" i="3"/>
  <c r="F42" i="3"/>
  <c r="F41" i="3"/>
  <c r="F40" i="3"/>
  <c r="F39" i="3"/>
  <c r="F37" i="3"/>
  <c r="F36" i="3"/>
  <c r="F35" i="3"/>
  <c r="F34" i="3"/>
  <c r="F33" i="3"/>
  <c r="F32" i="3"/>
  <c r="F31" i="3"/>
  <c r="F30" i="3"/>
  <c r="F29" i="3"/>
  <c r="F28" i="3"/>
  <c r="F27" i="3"/>
  <c r="F26" i="3"/>
  <c r="F25" i="3"/>
  <c r="F24" i="3"/>
  <c r="F23" i="3"/>
  <c r="F22" i="3"/>
  <c r="F21" i="3"/>
  <c r="I19" i="3"/>
  <c r="F19" i="3"/>
  <c r="I18" i="3"/>
  <c r="F18" i="3"/>
  <c r="F17" i="3"/>
  <c r="F16" i="3"/>
  <c r="F15" i="3"/>
  <c r="F14" i="3"/>
  <c r="F13" i="3"/>
  <c r="F12" i="3"/>
  <c r="F11" i="3"/>
  <c r="F10" i="3"/>
  <c r="A10" i="3"/>
  <c r="A11" i="3" s="1"/>
  <c r="A12" i="3" s="1"/>
  <c r="A13" i="3" s="1"/>
  <c r="A14" i="3" s="1"/>
  <c r="A15" i="3" s="1"/>
  <c r="A16" i="3" s="1"/>
  <c r="A17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40" i="3" s="1"/>
  <c r="A41" i="3" s="1"/>
  <c r="A44" i="3" s="1"/>
  <c r="A42" i="3" s="1"/>
  <c r="A43" i="3" s="1"/>
  <c r="A45" i="3" s="1"/>
  <c r="A46" i="3" s="1"/>
  <c r="A47" i="3" s="1"/>
  <c r="F9" i="3"/>
  <c r="I8" i="3"/>
  <c r="F50" i="3" l="1"/>
  <c r="F51" i="3" l="1"/>
  <c r="F53" i="3" l="1"/>
  <c r="F52" i="3"/>
</calcChain>
</file>

<file path=xl/sharedStrings.xml><?xml version="1.0" encoding="utf-8"?>
<sst xmlns="http://schemas.openxmlformats.org/spreadsheetml/2006/main" count="97" uniqueCount="65">
  <si>
    <t>Стройка: Комплекс переработки газового конденсата производительностью 100 тысяч тонн сырья в год на Средневилюйском ГКМ</t>
  </si>
  <si>
    <t>новое приложение</t>
  </si>
  <si>
    <t>№</t>
  </si>
  <si>
    <t xml:space="preserve">   Наименование  работ</t>
  </si>
  <si>
    <t>Ед. изм.</t>
  </si>
  <si>
    <t>Объем</t>
  </si>
  <si>
    <t>Стоимость ед.изм.</t>
  </si>
  <si>
    <t>Стоимость</t>
  </si>
  <si>
    <t>Ориентировочный объем</t>
  </si>
  <si>
    <t>пп</t>
  </si>
  <si>
    <t>Фундаменты и площадки</t>
  </si>
  <si>
    <t>м3</t>
  </si>
  <si>
    <t>Устройство подушки под фундаменты и обратная засыпка фундаментов гравийно-песчаной смесью с послойным трамбованием(погрузка ПГС из бурта и перевозка на расстояние до 1 км)</t>
  </si>
  <si>
    <t xml:space="preserve">  </t>
  </si>
  <si>
    <t>Укладка пеноплекса в основание фундаментов</t>
  </si>
  <si>
    <t>Устройство гидроизоляции прокладочной из полиэтилена</t>
  </si>
  <si>
    <t>м2</t>
  </si>
  <si>
    <r>
      <t>Устройство бетонной подготовки, бетон</t>
    </r>
    <r>
      <rPr>
        <b/>
        <sz val="11"/>
        <rFont val="Times New Roman"/>
        <family val="1"/>
        <charset val="204"/>
      </rPr>
      <t xml:space="preserve"> В7.5 </t>
    </r>
  </si>
  <si>
    <r>
      <t>Устройство бетонной подготовки, бетон</t>
    </r>
    <r>
      <rPr>
        <b/>
        <sz val="11"/>
        <rFont val="Times New Roman"/>
        <family val="1"/>
        <charset val="204"/>
      </rPr>
      <t xml:space="preserve"> В25</t>
    </r>
  </si>
  <si>
    <t>Устройство монолитных ж/б фундаментов без учета стоимости арматуры</t>
  </si>
  <si>
    <r>
      <t>Устройство ж/б фундаментов объемом</t>
    </r>
    <r>
      <rPr>
        <b/>
        <sz val="11"/>
        <rFont val="Times New Roman"/>
        <family val="1"/>
        <charset val="204"/>
      </rPr>
      <t xml:space="preserve"> до 5 м3</t>
    </r>
    <r>
      <rPr>
        <sz val="11"/>
        <rFont val="Times New Roman"/>
        <family val="1"/>
        <charset val="204"/>
      </rPr>
      <t xml:space="preserve">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</si>
  <si>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ж/б фундаментов объемом </t>
    </r>
    <r>
      <rPr>
        <b/>
        <sz val="11"/>
        <rFont val="Times New Roman"/>
        <family val="1"/>
        <charset val="204"/>
      </rPr>
      <t>до 5 м3</t>
    </r>
    <r>
      <rPr>
        <sz val="11"/>
        <rFont val="Times New Roman"/>
        <family val="1"/>
        <charset val="204"/>
      </rPr>
      <t xml:space="preserve">, бетон </t>
    </r>
    <r>
      <rPr>
        <b/>
        <sz val="11"/>
        <rFont val="Times New Roman"/>
        <family val="1"/>
        <charset val="204"/>
      </rPr>
      <t>В35</t>
    </r>
  </si>
  <si>
    <r>
      <t xml:space="preserve">Устройство ж/б фундаментов объемом </t>
    </r>
    <r>
      <rPr>
        <b/>
        <sz val="11"/>
        <rFont val="Times New Roman"/>
        <family val="1"/>
        <charset val="204"/>
      </rPr>
      <t>до 25 м3</t>
    </r>
    <r>
      <rPr>
        <sz val="11"/>
        <rFont val="Times New Roman"/>
        <family val="1"/>
        <charset val="204"/>
      </rPr>
      <t xml:space="preserve">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</si>
  <si>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ж/б фундаментов объемом </t>
    </r>
    <r>
      <rPr>
        <b/>
        <sz val="11"/>
        <rFont val="Times New Roman"/>
        <family val="1"/>
        <charset val="204"/>
      </rPr>
      <t>более 25 м3</t>
    </r>
    <r>
      <rPr>
        <sz val="11"/>
        <rFont val="Times New Roman"/>
        <family val="1"/>
        <charset val="204"/>
      </rPr>
      <t xml:space="preserve">, бетон </t>
    </r>
    <r>
      <rPr>
        <b/>
        <sz val="11"/>
        <rFont val="Times New Roman"/>
        <family val="1"/>
        <charset val="204"/>
      </rPr>
      <t xml:space="preserve">В30 </t>
    </r>
  </si>
  <si>
    <t>Сетки арматурные из стали класса А-I, A-II, A-III</t>
  </si>
  <si>
    <t>т</t>
  </si>
  <si>
    <t>Гидроизоляция битумная обмазочн. 2 слоя</t>
  </si>
  <si>
    <t>Устройсво деформационного шва с прокладкой пенопласт ПВ-1 30 мм</t>
  </si>
  <si>
    <t xml:space="preserve"> - прокладка резиновая пористая ПРП-60.П-30х100.600</t>
  </si>
  <si>
    <t>м.п.</t>
  </si>
  <si>
    <t>тн</t>
  </si>
  <si>
    <r>
      <t xml:space="preserve">Устройство бетонных площадок и монолитных плит, </t>
    </r>
    <r>
      <rPr>
        <b/>
        <sz val="11"/>
        <rFont val="Times New Roman"/>
        <family val="1"/>
        <charset val="204"/>
      </rPr>
      <t xml:space="preserve">бетон В25 </t>
    </r>
  </si>
  <si>
    <r>
      <t xml:space="preserve">Устройство бетонных площадок и монолитных плит, </t>
    </r>
    <r>
      <rPr>
        <b/>
        <sz val="11"/>
        <rFont val="Times New Roman"/>
        <family val="1"/>
        <charset val="204"/>
      </rPr>
      <t xml:space="preserve">бетон В30 </t>
    </r>
  </si>
  <si>
    <t>Армирование площадок и плит сетками арматурными из стали класса А-I, A-II, A-III</t>
  </si>
  <si>
    <t>Укладка фундаментных блоков, включая стоимость блоков:</t>
  </si>
  <si>
    <t>Фундаментный блок ФБС 9.4.6-Т</t>
  </si>
  <si>
    <t>шт</t>
  </si>
  <si>
    <t>Фундаментный блок ФБС 12.4.6-Т</t>
  </si>
  <si>
    <t>Фундаментный блок ФБС 24.4.6-Т</t>
  </si>
  <si>
    <t>Фундаментный блок ФБС 9.5.6-Т</t>
  </si>
  <si>
    <t>Фундаментный блок ФБС 12.5.6-Т</t>
  </si>
  <si>
    <t>Фундаментный блок ФБС 24.5.6-Т</t>
  </si>
  <si>
    <t>Фундаментный блок ФБС 9.6.6-Т</t>
  </si>
  <si>
    <t>Фундаментный блок ФБС 12.6.6-Т</t>
  </si>
  <si>
    <t>Фундаментный блок ФБС 24.6.6-Т</t>
  </si>
  <si>
    <t>Стоимость единицы измерения включает в себя все затраты подрядчика, необходимые для выполнения указанных работ.</t>
  </si>
  <si>
    <r>
      <t xml:space="preserve">Устройство ленточных фундаментов ж/б при ширине по верху до 1000 мм, бетон </t>
    </r>
    <r>
      <rPr>
        <b/>
        <sz val="11"/>
        <rFont val="Times New Roman"/>
        <family val="1"/>
        <charset val="204"/>
      </rPr>
      <t xml:space="preserve">В30 </t>
    </r>
  </si>
  <si>
    <r>
      <t xml:space="preserve">Устройство ж/б стен и перегородок высотой до 6 м, толщиной 200 мм  (без учета стоимости арматуры) </t>
    </r>
    <r>
      <rPr>
        <b/>
        <sz val="11"/>
        <rFont val="Times New Roman"/>
        <family val="1"/>
        <charset val="204"/>
      </rPr>
      <t>бетон В30</t>
    </r>
  </si>
  <si>
    <t xml:space="preserve">Обратная засыпка котлованов песком (ранее вынутым из котлованов) с послойным трамбованием </t>
  </si>
  <si>
    <t>Устройство песчаной подготовки под фундаменты (песком ранее вынутым из котлованов)</t>
  </si>
  <si>
    <t>Установка анкерных болтов при бетонировании со связями из арматуры</t>
  </si>
  <si>
    <t>Изготовление и установка закладных деталей</t>
  </si>
  <si>
    <r>
      <t xml:space="preserve">Устройство подливки фундаменов толщиной 30мм, бетон </t>
    </r>
    <r>
      <rPr>
        <b/>
        <sz val="11"/>
        <rFont val="Times New Roman"/>
        <family val="1"/>
        <charset val="204"/>
      </rPr>
      <t>В25</t>
    </r>
  </si>
  <si>
    <t>ИТОГО:</t>
  </si>
  <si>
    <t>Непредвиденные работы и затраты 3%</t>
  </si>
  <si>
    <t>Всего с непредвиденными работами и затратами</t>
  </si>
  <si>
    <t>НДС 18%</t>
  </si>
  <si>
    <t>Всего с учетом НДС</t>
  </si>
  <si>
    <t>Разработка котлованов под фундаменты экскаватором в отвал, грунт 1 гр. (песок)</t>
  </si>
  <si>
    <t>Разработка котлованов под емкости экскаватором в отвал, грунт 1 гр.</t>
  </si>
  <si>
    <t>Устройство свай из трубы Дн426х9 L=6,25м методом вдавливания с заполнениемвнутреннего пространства трубы раствором пескоцемента 8:1 с уплотнением</t>
  </si>
  <si>
    <t>м</t>
  </si>
  <si>
    <t>То же из трубы Дн219х8 L=7,56м</t>
  </si>
  <si>
    <t>Объект: Устройство фундаментов под оборудование</t>
  </si>
  <si>
    <t>Устройство геодезических реперов (см. репер -конструкция)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</si>
</sst>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"/>
    <numFmt numFmtId="166" formatCode="#,##0.0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4" fontId="5" fillId="0" borderId="12" xfId="0" applyNumberFormat="1" applyFont="1" applyBorder="1"/>
    <xf numFmtId="4" fontId="6" fillId="0" borderId="13" xfId="0" applyNumberFormat="1" applyFont="1" applyBorder="1" applyAlignment="1">
      <alignment horizontal="center"/>
    </xf>
    <xf numFmtId="3" fontId="5" fillId="0" borderId="10" xfId="0" applyNumberFormat="1" applyFont="1" applyBorder="1" applyAlignment="1">
      <alignment horizontal="center"/>
    </xf>
    <xf numFmtId="4" fontId="6" fillId="2" borderId="13" xfId="0" applyNumberFormat="1" applyFont="1" applyFill="1" applyBorder="1" applyAlignment="1">
      <alignment horizontal="center"/>
    </xf>
    <xf numFmtId="0" fontId="5" fillId="0" borderId="10" xfId="0" applyFont="1" applyBorder="1" applyAlignment="1">
      <alignment horizontal="left" wrapText="1"/>
    </xf>
    <xf numFmtId="4" fontId="7" fillId="0" borderId="13" xfId="0" applyNumberFormat="1" applyFont="1" applyBorder="1" applyAlignment="1">
      <alignment horizontal="center"/>
    </xf>
    <xf numFmtId="4" fontId="7" fillId="2" borderId="13" xfId="0" applyNumberFormat="1" applyFont="1" applyFill="1" applyBorder="1" applyAlignment="1">
      <alignment horizontal="center"/>
    </xf>
    <xf numFmtId="0" fontId="0" fillId="0" borderId="0" xfId="0" applyFont="1"/>
    <xf numFmtId="0" fontId="5" fillId="0" borderId="11" xfId="0" applyFont="1" applyBorder="1" applyAlignment="1">
      <alignment wrapText="1"/>
    </xf>
    <xf numFmtId="0" fontId="5" fillId="0" borderId="11" xfId="0" applyFont="1" applyFill="1" applyBorder="1" applyAlignment="1">
      <alignment wrapText="1"/>
    </xf>
    <xf numFmtId="0" fontId="5" fillId="0" borderId="10" xfId="0" applyFont="1" applyBorder="1" applyAlignment="1">
      <alignment wrapText="1"/>
    </xf>
    <xf numFmtId="4" fontId="0" fillId="0" borderId="0" xfId="0" applyNumberFormat="1" applyFont="1"/>
    <xf numFmtId="4" fontId="5" fillId="0" borderId="10" xfId="0" applyNumberFormat="1" applyFont="1" applyFill="1" applyBorder="1" applyAlignment="1">
      <alignment horizontal="center"/>
    </xf>
    <xf numFmtId="0" fontId="8" fillId="0" borderId="14" xfId="0" applyFont="1" applyFill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4" fontId="5" fillId="0" borderId="18" xfId="0" applyNumberFormat="1" applyFont="1" applyBorder="1"/>
    <xf numFmtId="4" fontId="7" fillId="0" borderId="19" xfId="0" applyNumberFormat="1" applyFont="1" applyBorder="1" applyAlignment="1">
      <alignment horizontal="center"/>
    </xf>
    <xf numFmtId="0" fontId="0" fillId="0" borderId="14" xfId="0" applyBorder="1"/>
    <xf numFmtId="0" fontId="0" fillId="0" borderId="0" xfId="0" applyBorder="1"/>
    <xf numFmtId="0" fontId="4" fillId="0" borderId="0" xfId="0" applyFont="1" applyBorder="1" applyAlignment="1">
      <alignment horizontal="right"/>
    </xf>
    <xf numFmtId="164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 wrapText="1"/>
    </xf>
    <xf numFmtId="164" fontId="0" fillId="0" borderId="0" xfId="0" applyNumberFormat="1" applyFill="1"/>
    <xf numFmtId="164" fontId="5" fillId="0" borderId="10" xfId="0" applyNumberFormat="1" applyFont="1" applyFill="1" applyBorder="1" applyAlignment="1">
      <alignment horizontal="center"/>
    </xf>
    <xf numFmtId="165" fontId="5" fillId="0" borderId="10" xfId="0" applyNumberFormat="1" applyFont="1" applyFill="1" applyBorder="1" applyAlignment="1">
      <alignment horizontal="center"/>
    </xf>
    <xf numFmtId="3" fontId="5" fillId="0" borderId="10" xfId="0" applyNumberFormat="1" applyFont="1" applyFill="1" applyBorder="1" applyAlignment="1">
      <alignment horizontal="center"/>
    </xf>
    <xf numFmtId="164" fontId="0" fillId="0" borderId="14" xfId="0" applyNumberFormat="1" applyFill="1" applyBorder="1"/>
    <xf numFmtId="164" fontId="0" fillId="0" borderId="0" xfId="0" applyNumberFormat="1" applyFill="1" applyBorder="1"/>
    <xf numFmtId="165" fontId="0" fillId="0" borderId="0" xfId="0" applyNumberFormat="1" applyFont="1"/>
    <xf numFmtId="4" fontId="0" fillId="0" borderId="14" xfId="0" applyNumberFormat="1" applyBorder="1"/>
    <xf numFmtId="0" fontId="4" fillId="0" borderId="14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4" fontId="2" fillId="0" borderId="14" xfId="0" applyNumberFormat="1" applyFont="1" applyBorder="1"/>
    <xf numFmtId="0" fontId="3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166" fontId="5" fillId="0" borderId="12" xfId="0" applyNumberFormat="1" applyFont="1" applyBorder="1"/>
    <xf numFmtId="164" fontId="5" fillId="0" borderId="12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8" fillId="0" borderId="20" xfId="0" applyFont="1" applyFill="1" applyBorder="1" applyAlignment="1">
      <alignment horizontal="center"/>
    </xf>
    <xf numFmtId="3" fontId="5" fillId="0" borderId="16" xfId="0" applyNumberFormat="1" applyFont="1" applyFill="1" applyBorder="1" applyAlignment="1">
      <alignment horizontal="center"/>
    </xf>
    <xf numFmtId="0" fontId="5" fillId="0" borderId="14" xfId="0" applyFont="1" applyBorder="1" applyAlignment="1">
      <alignment horizontal="center"/>
    </xf>
    <xf numFmtId="3" fontId="5" fillId="0" borderId="14" xfId="0" applyNumberFormat="1" applyFont="1" applyFill="1" applyBorder="1" applyAlignment="1">
      <alignment horizontal="center"/>
    </xf>
    <xf numFmtId="4" fontId="5" fillId="0" borderId="14" xfId="0" applyNumberFormat="1" applyFont="1" applyBorder="1"/>
    <xf numFmtId="4" fontId="7" fillId="0" borderId="14" xfId="0" applyNumberFormat="1" applyFont="1" applyBorder="1" applyAlignment="1">
      <alignment horizontal="center"/>
    </xf>
    <xf numFmtId="3" fontId="5" fillId="0" borderId="21" xfId="0" applyNumberFormat="1" applyFont="1" applyBorder="1" applyAlignment="1">
      <alignment horizontal="center"/>
    </xf>
    <xf numFmtId="4" fontId="1" fillId="0" borderId="14" xfId="0" applyNumberFormat="1" applyFont="1" applyBorder="1"/>
    <xf numFmtId="4" fontId="7" fillId="2" borderId="22" xfId="0" applyNumberFormat="1" applyFont="1" applyFill="1" applyBorder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6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abSelected="1" topLeftCell="A13" workbookViewId="0">
      <selection activeCell="K16" sqref="K16"/>
    </sheetView>
  </sheetViews>
  <sheetFormatPr defaultRowHeight="15" x14ac:dyDescent="0.25"/>
  <cols>
    <col min="1" max="1" width="4.42578125" customWidth="1"/>
    <col min="2" max="2" width="51.7109375" customWidth="1"/>
    <col min="3" max="3" width="6" customWidth="1"/>
    <col min="4" max="4" width="15" style="31" customWidth="1"/>
    <col min="5" max="5" width="14" customWidth="1"/>
    <col min="6" max="6" width="15.5703125" customWidth="1"/>
    <col min="7" max="7" width="9.7109375" hidden="1" customWidth="1"/>
    <col min="8" max="8" width="11.7109375" hidden="1" customWidth="1"/>
    <col min="9" max="9" width="15.5703125" hidden="1" customWidth="1"/>
    <col min="10" max="10" width="15.85546875" customWidth="1"/>
    <col min="11" max="11" width="13.85546875" customWidth="1"/>
    <col min="12" max="12" width="12.140625" customWidth="1"/>
    <col min="253" max="253" width="4.42578125" customWidth="1"/>
    <col min="254" max="254" width="44.140625" customWidth="1"/>
    <col min="255" max="255" width="6" customWidth="1"/>
    <col min="256" max="256" width="14.28515625" customWidth="1"/>
    <col min="257" max="257" width="11.7109375" customWidth="1"/>
    <col min="258" max="258" width="15.5703125" customWidth="1"/>
    <col min="509" max="509" width="4.42578125" customWidth="1"/>
    <col min="510" max="510" width="44.140625" customWidth="1"/>
    <col min="511" max="511" width="6" customWidth="1"/>
    <col min="512" max="512" width="14.28515625" customWidth="1"/>
    <col min="513" max="513" width="11.7109375" customWidth="1"/>
    <col min="514" max="514" width="15.5703125" customWidth="1"/>
    <col min="765" max="765" width="4.42578125" customWidth="1"/>
    <col min="766" max="766" width="44.140625" customWidth="1"/>
    <col min="767" max="767" width="6" customWidth="1"/>
    <col min="768" max="768" width="14.28515625" customWidth="1"/>
    <col min="769" max="769" width="11.7109375" customWidth="1"/>
    <col min="770" max="770" width="15.5703125" customWidth="1"/>
    <col min="1021" max="1021" width="4.42578125" customWidth="1"/>
    <col min="1022" max="1022" width="44.140625" customWidth="1"/>
    <col min="1023" max="1023" width="6" customWidth="1"/>
    <col min="1024" max="1024" width="14.28515625" customWidth="1"/>
    <col min="1025" max="1025" width="11.7109375" customWidth="1"/>
    <col min="1026" max="1026" width="15.5703125" customWidth="1"/>
    <col min="1277" max="1277" width="4.42578125" customWidth="1"/>
    <col min="1278" max="1278" width="44.140625" customWidth="1"/>
    <col min="1279" max="1279" width="6" customWidth="1"/>
    <col min="1280" max="1280" width="14.28515625" customWidth="1"/>
    <col min="1281" max="1281" width="11.7109375" customWidth="1"/>
    <col min="1282" max="1282" width="15.5703125" customWidth="1"/>
    <col min="1533" max="1533" width="4.42578125" customWidth="1"/>
    <col min="1534" max="1534" width="44.140625" customWidth="1"/>
    <col min="1535" max="1535" width="6" customWidth="1"/>
    <col min="1536" max="1536" width="14.28515625" customWidth="1"/>
    <col min="1537" max="1537" width="11.7109375" customWidth="1"/>
    <col min="1538" max="1538" width="15.5703125" customWidth="1"/>
    <col min="1789" max="1789" width="4.42578125" customWidth="1"/>
    <col min="1790" max="1790" width="44.140625" customWidth="1"/>
    <col min="1791" max="1791" width="6" customWidth="1"/>
    <col min="1792" max="1792" width="14.28515625" customWidth="1"/>
    <col min="1793" max="1793" width="11.7109375" customWidth="1"/>
    <col min="1794" max="1794" width="15.5703125" customWidth="1"/>
    <col min="2045" max="2045" width="4.42578125" customWidth="1"/>
    <col min="2046" max="2046" width="44.140625" customWidth="1"/>
    <col min="2047" max="2047" width="6" customWidth="1"/>
    <col min="2048" max="2048" width="14.28515625" customWidth="1"/>
    <col min="2049" max="2049" width="11.7109375" customWidth="1"/>
    <col min="2050" max="2050" width="15.5703125" customWidth="1"/>
    <col min="2301" max="2301" width="4.42578125" customWidth="1"/>
    <col min="2302" max="2302" width="44.140625" customWidth="1"/>
    <col min="2303" max="2303" width="6" customWidth="1"/>
    <col min="2304" max="2304" width="14.28515625" customWidth="1"/>
    <col min="2305" max="2305" width="11.7109375" customWidth="1"/>
    <col min="2306" max="2306" width="15.5703125" customWidth="1"/>
    <col min="2557" max="2557" width="4.42578125" customWidth="1"/>
    <col min="2558" max="2558" width="44.140625" customWidth="1"/>
    <col min="2559" max="2559" width="6" customWidth="1"/>
    <col min="2560" max="2560" width="14.28515625" customWidth="1"/>
    <col min="2561" max="2561" width="11.7109375" customWidth="1"/>
    <col min="2562" max="2562" width="15.5703125" customWidth="1"/>
    <col min="2813" max="2813" width="4.42578125" customWidth="1"/>
    <col min="2814" max="2814" width="44.140625" customWidth="1"/>
    <col min="2815" max="2815" width="6" customWidth="1"/>
    <col min="2816" max="2816" width="14.28515625" customWidth="1"/>
    <col min="2817" max="2817" width="11.7109375" customWidth="1"/>
    <col min="2818" max="2818" width="15.5703125" customWidth="1"/>
    <col min="3069" max="3069" width="4.42578125" customWidth="1"/>
    <col min="3070" max="3070" width="44.140625" customWidth="1"/>
    <col min="3071" max="3071" width="6" customWidth="1"/>
    <col min="3072" max="3072" width="14.28515625" customWidth="1"/>
    <col min="3073" max="3073" width="11.7109375" customWidth="1"/>
    <col min="3074" max="3074" width="15.5703125" customWidth="1"/>
    <col min="3325" max="3325" width="4.42578125" customWidth="1"/>
    <col min="3326" max="3326" width="44.140625" customWidth="1"/>
    <col min="3327" max="3327" width="6" customWidth="1"/>
    <col min="3328" max="3328" width="14.28515625" customWidth="1"/>
    <col min="3329" max="3329" width="11.7109375" customWidth="1"/>
    <col min="3330" max="3330" width="15.5703125" customWidth="1"/>
    <col min="3581" max="3581" width="4.42578125" customWidth="1"/>
    <col min="3582" max="3582" width="44.140625" customWidth="1"/>
    <col min="3583" max="3583" width="6" customWidth="1"/>
    <col min="3584" max="3584" width="14.28515625" customWidth="1"/>
    <col min="3585" max="3585" width="11.7109375" customWidth="1"/>
    <col min="3586" max="3586" width="15.5703125" customWidth="1"/>
    <col min="3837" max="3837" width="4.42578125" customWidth="1"/>
    <col min="3838" max="3838" width="44.140625" customWidth="1"/>
    <col min="3839" max="3839" width="6" customWidth="1"/>
    <col min="3840" max="3840" width="14.28515625" customWidth="1"/>
    <col min="3841" max="3841" width="11.7109375" customWidth="1"/>
    <col min="3842" max="3842" width="15.5703125" customWidth="1"/>
    <col min="4093" max="4093" width="4.42578125" customWidth="1"/>
    <col min="4094" max="4094" width="44.140625" customWidth="1"/>
    <col min="4095" max="4095" width="6" customWidth="1"/>
    <col min="4096" max="4096" width="14.28515625" customWidth="1"/>
    <col min="4097" max="4097" width="11.7109375" customWidth="1"/>
    <col min="4098" max="4098" width="15.5703125" customWidth="1"/>
    <col min="4349" max="4349" width="4.42578125" customWidth="1"/>
    <col min="4350" max="4350" width="44.140625" customWidth="1"/>
    <col min="4351" max="4351" width="6" customWidth="1"/>
    <col min="4352" max="4352" width="14.28515625" customWidth="1"/>
    <col min="4353" max="4353" width="11.7109375" customWidth="1"/>
    <col min="4354" max="4354" width="15.5703125" customWidth="1"/>
    <col min="4605" max="4605" width="4.42578125" customWidth="1"/>
    <col min="4606" max="4606" width="44.140625" customWidth="1"/>
    <col min="4607" max="4607" width="6" customWidth="1"/>
    <col min="4608" max="4608" width="14.28515625" customWidth="1"/>
    <col min="4609" max="4609" width="11.7109375" customWidth="1"/>
    <col min="4610" max="4610" width="15.5703125" customWidth="1"/>
    <col min="4861" max="4861" width="4.42578125" customWidth="1"/>
    <col min="4862" max="4862" width="44.140625" customWidth="1"/>
    <col min="4863" max="4863" width="6" customWidth="1"/>
    <col min="4864" max="4864" width="14.28515625" customWidth="1"/>
    <col min="4865" max="4865" width="11.7109375" customWidth="1"/>
    <col min="4866" max="4866" width="15.5703125" customWidth="1"/>
    <col min="5117" max="5117" width="4.42578125" customWidth="1"/>
    <col min="5118" max="5118" width="44.140625" customWidth="1"/>
    <col min="5119" max="5119" width="6" customWidth="1"/>
    <col min="5120" max="5120" width="14.28515625" customWidth="1"/>
    <col min="5121" max="5121" width="11.7109375" customWidth="1"/>
    <col min="5122" max="5122" width="15.5703125" customWidth="1"/>
    <col min="5373" max="5373" width="4.42578125" customWidth="1"/>
    <col min="5374" max="5374" width="44.140625" customWidth="1"/>
    <col min="5375" max="5375" width="6" customWidth="1"/>
    <col min="5376" max="5376" width="14.28515625" customWidth="1"/>
    <col min="5377" max="5377" width="11.7109375" customWidth="1"/>
    <col min="5378" max="5378" width="15.5703125" customWidth="1"/>
    <col min="5629" max="5629" width="4.42578125" customWidth="1"/>
    <col min="5630" max="5630" width="44.140625" customWidth="1"/>
    <col min="5631" max="5631" width="6" customWidth="1"/>
    <col min="5632" max="5632" width="14.28515625" customWidth="1"/>
    <col min="5633" max="5633" width="11.7109375" customWidth="1"/>
    <col min="5634" max="5634" width="15.5703125" customWidth="1"/>
    <col min="5885" max="5885" width="4.42578125" customWidth="1"/>
    <col min="5886" max="5886" width="44.140625" customWidth="1"/>
    <col min="5887" max="5887" width="6" customWidth="1"/>
    <col min="5888" max="5888" width="14.28515625" customWidth="1"/>
    <col min="5889" max="5889" width="11.7109375" customWidth="1"/>
    <col min="5890" max="5890" width="15.5703125" customWidth="1"/>
    <col min="6141" max="6141" width="4.42578125" customWidth="1"/>
    <col min="6142" max="6142" width="44.140625" customWidth="1"/>
    <col min="6143" max="6143" width="6" customWidth="1"/>
    <col min="6144" max="6144" width="14.28515625" customWidth="1"/>
    <col min="6145" max="6145" width="11.7109375" customWidth="1"/>
    <col min="6146" max="6146" width="15.5703125" customWidth="1"/>
    <col min="6397" max="6397" width="4.42578125" customWidth="1"/>
    <col min="6398" max="6398" width="44.140625" customWidth="1"/>
    <col min="6399" max="6399" width="6" customWidth="1"/>
    <col min="6400" max="6400" width="14.28515625" customWidth="1"/>
    <col min="6401" max="6401" width="11.7109375" customWidth="1"/>
    <col min="6402" max="6402" width="15.5703125" customWidth="1"/>
    <col min="6653" max="6653" width="4.42578125" customWidth="1"/>
    <col min="6654" max="6654" width="44.140625" customWidth="1"/>
    <col min="6655" max="6655" width="6" customWidth="1"/>
    <col min="6656" max="6656" width="14.28515625" customWidth="1"/>
    <col min="6657" max="6657" width="11.7109375" customWidth="1"/>
    <col min="6658" max="6658" width="15.5703125" customWidth="1"/>
    <col min="6909" max="6909" width="4.42578125" customWidth="1"/>
    <col min="6910" max="6910" width="44.140625" customWidth="1"/>
    <col min="6911" max="6911" width="6" customWidth="1"/>
    <col min="6912" max="6912" width="14.28515625" customWidth="1"/>
    <col min="6913" max="6913" width="11.7109375" customWidth="1"/>
    <col min="6914" max="6914" width="15.5703125" customWidth="1"/>
    <col min="7165" max="7165" width="4.42578125" customWidth="1"/>
    <col min="7166" max="7166" width="44.140625" customWidth="1"/>
    <col min="7167" max="7167" width="6" customWidth="1"/>
    <col min="7168" max="7168" width="14.28515625" customWidth="1"/>
    <col min="7169" max="7169" width="11.7109375" customWidth="1"/>
    <col min="7170" max="7170" width="15.5703125" customWidth="1"/>
    <col min="7421" max="7421" width="4.42578125" customWidth="1"/>
    <col min="7422" max="7422" width="44.140625" customWidth="1"/>
    <col min="7423" max="7423" width="6" customWidth="1"/>
    <col min="7424" max="7424" width="14.28515625" customWidth="1"/>
    <col min="7425" max="7425" width="11.7109375" customWidth="1"/>
    <col min="7426" max="7426" width="15.5703125" customWidth="1"/>
    <col min="7677" max="7677" width="4.42578125" customWidth="1"/>
    <col min="7678" max="7678" width="44.140625" customWidth="1"/>
    <col min="7679" max="7679" width="6" customWidth="1"/>
    <col min="7680" max="7680" width="14.28515625" customWidth="1"/>
    <col min="7681" max="7681" width="11.7109375" customWidth="1"/>
    <col min="7682" max="7682" width="15.5703125" customWidth="1"/>
    <col min="7933" max="7933" width="4.42578125" customWidth="1"/>
    <col min="7934" max="7934" width="44.140625" customWidth="1"/>
    <col min="7935" max="7935" width="6" customWidth="1"/>
    <col min="7936" max="7936" width="14.28515625" customWidth="1"/>
    <col min="7937" max="7937" width="11.7109375" customWidth="1"/>
    <col min="7938" max="7938" width="15.5703125" customWidth="1"/>
    <col min="8189" max="8189" width="4.42578125" customWidth="1"/>
    <col min="8190" max="8190" width="44.140625" customWidth="1"/>
    <col min="8191" max="8191" width="6" customWidth="1"/>
    <col min="8192" max="8192" width="14.28515625" customWidth="1"/>
    <col min="8193" max="8193" width="11.7109375" customWidth="1"/>
    <col min="8194" max="8194" width="15.5703125" customWidth="1"/>
    <col min="8445" max="8445" width="4.42578125" customWidth="1"/>
    <col min="8446" max="8446" width="44.140625" customWidth="1"/>
    <col min="8447" max="8447" width="6" customWidth="1"/>
    <col min="8448" max="8448" width="14.28515625" customWidth="1"/>
    <col min="8449" max="8449" width="11.7109375" customWidth="1"/>
    <col min="8450" max="8450" width="15.5703125" customWidth="1"/>
    <col min="8701" max="8701" width="4.42578125" customWidth="1"/>
    <col min="8702" max="8702" width="44.140625" customWidth="1"/>
    <col min="8703" max="8703" width="6" customWidth="1"/>
    <col min="8704" max="8704" width="14.28515625" customWidth="1"/>
    <col min="8705" max="8705" width="11.7109375" customWidth="1"/>
    <col min="8706" max="8706" width="15.5703125" customWidth="1"/>
    <col min="8957" max="8957" width="4.42578125" customWidth="1"/>
    <col min="8958" max="8958" width="44.140625" customWidth="1"/>
    <col min="8959" max="8959" width="6" customWidth="1"/>
    <col min="8960" max="8960" width="14.28515625" customWidth="1"/>
    <col min="8961" max="8961" width="11.7109375" customWidth="1"/>
    <col min="8962" max="8962" width="15.5703125" customWidth="1"/>
    <col min="9213" max="9213" width="4.42578125" customWidth="1"/>
    <col min="9214" max="9214" width="44.140625" customWidth="1"/>
    <col min="9215" max="9215" width="6" customWidth="1"/>
    <col min="9216" max="9216" width="14.28515625" customWidth="1"/>
    <col min="9217" max="9217" width="11.7109375" customWidth="1"/>
    <col min="9218" max="9218" width="15.5703125" customWidth="1"/>
    <col min="9469" max="9469" width="4.42578125" customWidth="1"/>
    <col min="9470" max="9470" width="44.140625" customWidth="1"/>
    <col min="9471" max="9471" width="6" customWidth="1"/>
    <col min="9472" max="9472" width="14.28515625" customWidth="1"/>
    <col min="9473" max="9473" width="11.7109375" customWidth="1"/>
    <col min="9474" max="9474" width="15.5703125" customWidth="1"/>
    <col min="9725" max="9725" width="4.42578125" customWidth="1"/>
    <col min="9726" max="9726" width="44.140625" customWidth="1"/>
    <col min="9727" max="9727" width="6" customWidth="1"/>
    <col min="9728" max="9728" width="14.28515625" customWidth="1"/>
    <col min="9729" max="9729" width="11.7109375" customWidth="1"/>
    <col min="9730" max="9730" width="15.5703125" customWidth="1"/>
    <col min="9981" max="9981" width="4.42578125" customWidth="1"/>
    <col min="9982" max="9982" width="44.140625" customWidth="1"/>
    <col min="9983" max="9983" width="6" customWidth="1"/>
    <col min="9984" max="9984" width="14.28515625" customWidth="1"/>
    <col min="9985" max="9985" width="11.7109375" customWidth="1"/>
    <col min="9986" max="9986" width="15.5703125" customWidth="1"/>
    <col min="10237" max="10237" width="4.42578125" customWidth="1"/>
    <col min="10238" max="10238" width="44.140625" customWidth="1"/>
    <col min="10239" max="10239" width="6" customWidth="1"/>
    <col min="10240" max="10240" width="14.28515625" customWidth="1"/>
    <col min="10241" max="10241" width="11.7109375" customWidth="1"/>
    <col min="10242" max="10242" width="15.5703125" customWidth="1"/>
    <col min="10493" max="10493" width="4.42578125" customWidth="1"/>
    <col min="10494" max="10494" width="44.140625" customWidth="1"/>
    <col min="10495" max="10495" width="6" customWidth="1"/>
    <col min="10496" max="10496" width="14.28515625" customWidth="1"/>
    <col min="10497" max="10497" width="11.7109375" customWidth="1"/>
    <col min="10498" max="10498" width="15.5703125" customWidth="1"/>
    <col min="10749" max="10749" width="4.42578125" customWidth="1"/>
    <col min="10750" max="10750" width="44.140625" customWidth="1"/>
    <col min="10751" max="10751" width="6" customWidth="1"/>
    <col min="10752" max="10752" width="14.28515625" customWidth="1"/>
    <col min="10753" max="10753" width="11.7109375" customWidth="1"/>
    <col min="10754" max="10754" width="15.5703125" customWidth="1"/>
    <col min="11005" max="11005" width="4.42578125" customWidth="1"/>
    <col min="11006" max="11006" width="44.140625" customWidth="1"/>
    <col min="11007" max="11007" width="6" customWidth="1"/>
    <col min="11008" max="11008" width="14.28515625" customWidth="1"/>
    <col min="11009" max="11009" width="11.7109375" customWidth="1"/>
    <col min="11010" max="11010" width="15.5703125" customWidth="1"/>
    <col min="11261" max="11261" width="4.42578125" customWidth="1"/>
    <col min="11262" max="11262" width="44.140625" customWidth="1"/>
    <col min="11263" max="11263" width="6" customWidth="1"/>
    <col min="11264" max="11264" width="14.28515625" customWidth="1"/>
    <col min="11265" max="11265" width="11.7109375" customWidth="1"/>
    <col min="11266" max="11266" width="15.5703125" customWidth="1"/>
    <col min="11517" max="11517" width="4.42578125" customWidth="1"/>
    <col min="11518" max="11518" width="44.140625" customWidth="1"/>
    <col min="11519" max="11519" width="6" customWidth="1"/>
    <col min="11520" max="11520" width="14.28515625" customWidth="1"/>
    <col min="11521" max="11521" width="11.7109375" customWidth="1"/>
    <col min="11522" max="11522" width="15.5703125" customWidth="1"/>
    <col min="11773" max="11773" width="4.42578125" customWidth="1"/>
    <col min="11774" max="11774" width="44.140625" customWidth="1"/>
    <col min="11775" max="11775" width="6" customWidth="1"/>
    <col min="11776" max="11776" width="14.28515625" customWidth="1"/>
    <col min="11777" max="11777" width="11.7109375" customWidth="1"/>
    <col min="11778" max="11778" width="15.5703125" customWidth="1"/>
    <col min="12029" max="12029" width="4.42578125" customWidth="1"/>
    <col min="12030" max="12030" width="44.140625" customWidth="1"/>
    <col min="12031" max="12031" width="6" customWidth="1"/>
    <col min="12032" max="12032" width="14.28515625" customWidth="1"/>
    <col min="12033" max="12033" width="11.7109375" customWidth="1"/>
    <col min="12034" max="12034" width="15.5703125" customWidth="1"/>
    <col min="12285" max="12285" width="4.42578125" customWidth="1"/>
    <col min="12286" max="12286" width="44.140625" customWidth="1"/>
    <col min="12287" max="12287" width="6" customWidth="1"/>
    <col min="12288" max="12288" width="14.28515625" customWidth="1"/>
    <col min="12289" max="12289" width="11.7109375" customWidth="1"/>
    <col min="12290" max="12290" width="15.5703125" customWidth="1"/>
    <col min="12541" max="12541" width="4.42578125" customWidth="1"/>
    <col min="12542" max="12542" width="44.140625" customWidth="1"/>
    <col min="12543" max="12543" width="6" customWidth="1"/>
    <col min="12544" max="12544" width="14.28515625" customWidth="1"/>
    <col min="12545" max="12545" width="11.7109375" customWidth="1"/>
    <col min="12546" max="12546" width="15.5703125" customWidth="1"/>
    <col min="12797" max="12797" width="4.42578125" customWidth="1"/>
    <col min="12798" max="12798" width="44.140625" customWidth="1"/>
    <col min="12799" max="12799" width="6" customWidth="1"/>
    <col min="12800" max="12800" width="14.28515625" customWidth="1"/>
    <col min="12801" max="12801" width="11.7109375" customWidth="1"/>
    <col min="12802" max="12802" width="15.5703125" customWidth="1"/>
    <col min="13053" max="13053" width="4.42578125" customWidth="1"/>
    <col min="13054" max="13054" width="44.140625" customWidth="1"/>
    <col min="13055" max="13055" width="6" customWidth="1"/>
    <col min="13056" max="13056" width="14.28515625" customWidth="1"/>
    <col min="13057" max="13057" width="11.7109375" customWidth="1"/>
    <col min="13058" max="13058" width="15.5703125" customWidth="1"/>
    <col min="13309" max="13309" width="4.42578125" customWidth="1"/>
    <col min="13310" max="13310" width="44.140625" customWidth="1"/>
    <col min="13311" max="13311" width="6" customWidth="1"/>
    <col min="13312" max="13312" width="14.28515625" customWidth="1"/>
    <col min="13313" max="13313" width="11.7109375" customWidth="1"/>
    <col min="13314" max="13314" width="15.5703125" customWidth="1"/>
    <col min="13565" max="13565" width="4.42578125" customWidth="1"/>
    <col min="13566" max="13566" width="44.140625" customWidth="1"/>
    <col min="13567" max="13567" width="6" customWidth="1"/>
    <col min="13568" max="13568" width="14.28515625" customWidth="1"/>
    <col min="13569" max="13569" width="11.7109375" customWidth="1"/>
    <col min="13570" max="13570" width="15.5703125" customWidth="1"/>
    <col min="13821" max="13821" width="4.42578125" customWidth="1"/>
    <col min="13822" max="13822" width="44.140625" customWidth="1"/>
    <col min="13823" max="13823" width="6" customWidth="1"/>
    <col min="13824" max="13824" width="14.28515625" customWidth="1"/>
    <col min="13825" max="13825" width="11.7109375" customWidth="1"/>
    <col min="13826" max="13826" width="15.5703125" customWidth="1"/>
    <col min="14077" max="14077" width="4.42578125" customWidth="1"/>
    <col min="14078" max="14078" width="44.140625" customWidth="1"/>
    <col min="14079" max="14079" width="6" customWidth="1"/>
    <col min="14080" max="14080" width="14.28515625" customWidth="1"/>
    <col min="14081" max="14081" width="11.7109375" customWidth="1"/>
    <col min="14082" max="14082" width="15.5703125" customWidth="1"/>
    <col min="14333" max="14333" width="4.42578125" customWidth="1"/>
    <col min="14334" max="14334" width="44.140625" customWidth="1"/>
    <col min="14335" max="14335" width="6" customWidth="1"/>
    <col min="14336" max="14336" width="14.28515625" customWidth="1"/>
    <col min="14337" max="14337" width="11.7109375" customWidth="1"/>
    <col min="14338" max="14338" width="15.5703125" customWidth="1"/>
    <col min="14589" max="14589" width="4.42578125" customWidth="1"/>
    <col min="14590" max="14590" width="44.140625" customWidth="1"/>
    <col min="14591" max="14591" width="6" customWidth="1"/>
    <col min="14592" max="14592" width="14.28515625" customWidth="1"/>
    <col min="14593" max="14593" width="11.7109375" customWidth="1"/>
    <col min="14594" max="14594" width="15.5703125" customWidth="1"/>
    <col min="14845" max="14845" width="4.42578125" customWidth="1"/>
    <col min="14846" max="14846" width="44.140625" customWidth="1"/>
    <col min="14847" max="14847" width="6" customWidth="1"/>
    <col min="14848" max="14848" width="14.28515625" customWidth="1"/>
    <col min="14849" max="14849" width="11.7109375" customWidth="1"/>
    <col min="14850" max="14850" width="15.5703125" customWidth="1"/>
    <col min="15101" max="15101" width="4.42578125" customWidth="1"/>
    <col min="15102" max="15102" width="44.140625" customWidth="1"/>
    <col min="15103" max="15103" width="6" customWidth="1"/>
    <col min="15104" max="15104" width="14.28515625" customWidth="1"/>
    <col min="15105" max="15105" width="11.7109375" customWidth="1"/>
    <col min="15106" max="15106" width="15.5703125" customWidth="1"/>
    <col min="15357" max="15357" width="4.42578125" customWidth="1"/>
    <col min="15358" max="15358" width="44.140625" customWidth="1"/>
    <col min="15359" max="15359" width="6" customWidth="1"/>
    <col min="15360" max="15360" width="14.28515625" customWidth="1"/>
    <col min="15361" max="15361" width="11.7109375" customWidth="1"/>
    <col min="15362" max="15362" width="15.5703125" customWidth="1"/>
    <col min="15613" max="15613" width="4.42578125" customWidth="1"/>
    <col min="15614" max="15614" width="44.140625" customWidth="1"/>
    <col min="15615" max="15615" width="6" customWidth="1"/>
    <col min="15616" max="15616" width="14.28515625" customWidth="1"/>
    <col min="15617" max="15617" width="11.7109375" customWidth="1"/>
    <col min="15618" max="15618" width="15.5703125" customWidth="1"/>
    <col min="15869" max="15869" width="4.42578125" customWidth="1"/>
    <col min="15870" max="15870" width="44.140625" customWidth="1"/>
    <col min="15871" max="15871" width="6" customWidth="1"/>
    <col min="15872" max="15872" width="14.28515625" customWidth="1"/>
    <col min="15873" max="15873" width="11.7109375" customWidth="1"/>
    <col min="15874" max="15874" width="15.5703125" customWidth="1"/>
    <col min="16125" max="16125" width="4.42578125" customWidth="1"/>
    <col min="16126" max="16126" width="44.140625" customWidth="1"/>
    <col min="16127" max="16127" width="6" customWidth="1"/>
    <col min="16128" max="16128" width="14.28515625" customWidth="1"/>
    <col min="16129" max="16129" width="11.7109375" customWidth="1"/>
    <col min="16130" max="16130" width="15.5703125" customWidth="1"/>
  </cols>
  <sheetData>
    <row r="1" spans="1:12" ht="15.75" x14ac:dyDescent="0.25">
      <c r="A1" s="1"/>
      <c r="B1" s="1"/>
      <c r="C1" s="1"/>
      <c r="D1" s="29"/>
      <c r="E1" s="1"/>
      <c r="F1" s="1"/>
      <c r="G1" s="1"/>
      <c r="H1" s="1"/>
      <c r="I1" s="1"/>
    </row>
    <row r="2" spans="1:12" ht="29.25" customHeight="1" x14ac:dyDescent="0.25">
      <c r="A2" s="57" t="s">
        <v>0</v>
      </c>
      <c r="B2" s="57"/>
      <c r="C2" s="57"/>
      <c r="D2" s="57"/>
      <c r="E2" s="57"/>
      <c r="F2" s="57"/>
      <c r="G2" s="58" t="s">
        <v>1</v>
      </c>
      <c r="H2" s="58"/>
      <c r="I2" s="58"/>
    </row>
    <row r="3" spans="1:12" ht="29.25" customHeight="1" x14ac:dyDescent="0.25">
      <c r="A3" s="57" t="s">
        <v>63</v>
      </c>
      <c r="B3" s="57"/>
      <c r="C3" s="57"/>
      <c r="D3" s="57"/>
      <c r="E3" s="57"/>
      <c r="F3" s="57"/>
      <c r="G3" s="43"/>
      <c r="H3" s="43"/>
      <c r="I3" s="43"/>
    </row>
    <row r="4" spans="1:12" ht="8.25" customHeight="1" x14ac:dyDescent="0.25">
      <c r="A4" s="42"/>
      <c r="B4" s="42"/>
      <c r="C4" s="42"/>
      <c r="D4" s="30"/>
      <c r="E4" s="42"/>
      <c r="F4" s="42"/>
      <c r="G4" s="43"/>
      <c r="H4" s="43"/>
      <c r="I4" s="43"/>
    </row>
    <row r="5" spans="1:12" ht="15.75" thickBot="1" x14ac:dyDescent="0.3">
      <c r="B5" s="2"/>
    </row>
    <row r="6" spans="1:12" ht="15" customHeight="1" x14ac:dyDescent="0.25">
      <c r="A6" s="3" t="s">
        <v>2</v>
      </c>
      <c r="B6" s="59" t="s">
        <v>3</v>
      </c>
      <c r="C6" s="59" t="s">
        <v>4</v>
      </c>
      <c r="D6" s="61" t="s">
        <v>5</v>
      </c>
      <c r="E6" s="63" t="s">
        <v>6</v>
      </c>
      <c r="F6" s="65" t="s">
        <v>7</v>
      </c>
      <c r="G6" s="59" t="s">
        <v>8</v>
      </c>
      <c r="H6" s="63" t="s">
        <v>6</v>
      </c>
      <c r="I6" s="65" t="s">
        <v>7</v>
      </c>
    </row>
    <row r="7" spans="1:12" ht="50.25" customHeight="1" thickBot="1" x14ac:dyDescent="0.3">
      <c r="A7" s="4" t="s">
        <v>9</v>
      </c>
      <c r="B7" s="60"/>
      <c r="C7" s="60"/>
      <c r="D7" s="62"/>
      <c r="E7" s="64"/>
      <c r="F7" s="66"/>
      <c r="G7" s="60"/>
      <c r="H7" s="64"/>
      <c r="I7" s="66"/>
    </row>
    <row r="8" spans="1:12" x14ac:dyDescent="0.25">
      <c r="A8" s="5"/>
      <c r="B8" s="6" t="s">
        <v>10</v>
      </c>
      <c r="C8" s="7"/>
      <c r="D8" s="32"/>
      <c r="E8" s="8"/>
      <c r="F8" s="9"/>
      <c r="G8" s="10"/>
      <c r="H8" s="8"/>
      <c r="I8" s="11" t="e">
        <f>SUM(#REF!)</f>
        <v>#REF!</v>
      </c>
    </row>
    <row r="9" spans="1:12" s="15" customFormat="1" ht="30" x14ac:dyDescent="0.25">
      <c r="A9" s="5">
        <v>1</v>
      </c>
      <c r="B9" s="12" t="s">
        <v>58</v>
      </c>
      <c r="C9" s="7" t="s">
        <v>11</v>
      </c>
      <c r="D9" s="32">
        <v>15362.7</v>
      </c>
      <c r="E9" s="44"/>
      <c r="F9" s="13">
        <f>D9*E9</f>
        <v>0</v>
      </c>
      <c r="G9" s="10"/>
      <c r="H9" s="8"/>
      <c r="I9" s="14"/>
    </row>
    <row r="10" spans="1:12" s="15" customFormat="1" ht="60" customHeight="1" x14ac:dyDescent="0.25">
      <c r="A10" s="5">
        <f>A9+1</f>
        <v>2</v>
      </c>
      <c r="B10" s="16" t="s">
        <v>12</v>
      </c>
      <c r="C10" s="7" t="s">
        <v>11</v>
      </c>
      <c r="D10" s="32">
        <v>8070.19</v>
      </c>
      <c r="E10" s="44"/>
      <c r="F10" s="13">
        <f t="shared" ref="F10:F36" si="0">D10*E10</f>
        <v>0</v>
      </c>
      <c r="G10" s="10"/>
      <c r="H10" s="8"/>
      <c r="I10" s="14"/>
      <c r="K10" s="19"/>
      <c r="L10" s="37"/>
    </row>
    <row r="11" spans="1:12" s="15" customFormat="1" ht="30" x14ac:dyDescent="0.25">
      <c r="A11" s="5">
        <f t="shared" ref="A11:A47" si="1">A10+1</f>
        <v>3</v>
      </c>
      <c r="B11" s="12" t="s">
        <v>59</v>
      </c>
      <c r="C11" s="7" t="s">
        <v>11</v>
      </c>
      <c r="D11" s="32">
        <v>8568.33</v>
      </c>
      <c r="E11" s="44"/>
      <c r="F11" s="13">
        <f t="shared" si="0"/>
        <v>0</v>
      </c>
      <c r="G11" s="10"/>
      <c r="H11" s="8"/>
      <c r="I11" s="14"/>
    </row>
    <row r="12" spans="1:12" s="15" customFormat="1" ht="30.75" customHeight="1" x14ac:dyDescent="0.25">
      <c r="A12" s="5">
        <f t="shared" si="1"/>
        <v>4</v>
      </c>
      <c r="B12" s="16" t="s">
        <v>48</v>
      </c>
      <c r="C12" s="7" t="s">
        <v>11</v>
      </c>
      <c r="D12" s="32">
        <v>11455.63</v>
      </c>
      <c r="E12" s="44"/>
      <c r="F12" s="13">
        <f t="shared" si="0"/>
        <v>0</v>
      </c>
      <c r="G12" s="10"/>
      <c r="H12" s="8"/>
      <c r="I12" s="14"/>
      <c r="J12" s="15" t="s">
        <v>13</v>
      </c>
    </row>
    <row r="13" spans="1:12" s="15" customFormat="1" ht="29.25" customHeight="1" x14ac:dyDescent="0.25">
      <c r="A13" s="5">
        <f t="shared" si="1"/>
        <v>5</v>
      </c>
      <c r="B13" s="17" t="s">
        <v>49</v>
      </c>
      <c r="C13" s="7" t="s">
        <v>11</v>
      </c>
      <c r="D13" s="32">
        <v>2921</v>
      </c>
      <c r="E13" s="44"/>
      <c r="F13" s="13">
        <f t="shared" si="0"/>
        <v>0</v>
      </c>
      <c r="G13" s="10"/>
      <c r="H13" s="8"/>
      <c r="I13" s="14"/>
    </row>
    <row r="14" spans="1:12" s="15" customFormat="1" ht="30" customHeight="1" x14ac:dyDescent="0.25">
      <c r="A14" s="5">
        <f t="shared" si="1"/>
        <v>6</v>
      </c>
      <c r="B14" s="16" t="s">
        <v>14</v>
      </c>
      <c r="C14" s="7" t="s">
        <v>11</v>
      </c>
      <c r="D14" s="32">
        <v>1050</v>
      </c>
      <c r="E14" s="44"/>
      <c r="F14" s="13">
        <f t="shared" si="0"/>
        <v>0</v>
      </c>
      <c r="G14" s="10"/>
      <c r="H14" s="8"/>
      <c r="I14" s="14"/>
    </row>
    <row r="15" spans="1:12" s="15" customFormat="1" ht="30" customHeight="1" x14ac:dyDescent="0.25">
      <c r="A15" s="5">
        <f t="shared" si="1"/>
        <v>7</v>
      </c>
      <c r="B15" s="18" t="s">
        <v>15</v>
      </c>
      <c r="C15" s="7" t="s">
        <v>16</v>
      </c>
      <c r="D15" s="32">
        <v>9848</v>
      </c>
      <c r="E15" s="44"/>
      <c r="F15" s="13">
        <f t="shared" si="0"/>
        <v>0</v>
      </c>
      <c r="G15" s="10"/>
      <c r="H15" s="8"/>
      <c r="I15" s="14"/>
    </row>
    <row r="16" spans="1:12" s="15" customFormat="1" ht="30" customHeight="1" x14ac:dyDescent="0.25">
      <c r="A16" s="5">
        <f t="shared" si="1"/>
        <v>8</v>
      </c>
      <c r="B16" s="16" t="s">
        <v>17</v>
      </c>
      <c r="C16" s="7" t="s">
        <v>11</v>
      </c>
      <c r="D16" s="20">
        <v>8.14</v>
      </c>
      <c r="E16" s="44"/>
      <c r="F16" s="13">
        <f t="shared" si="0"/>
        <v>0</v>
      </c>
      <c r="G16" s="10"/>
      <c r="H16" s="8"/>
      <c r="I16" s="14"/>
    </row>
    <row r="17" spans="1:11" s="15" customFormat="1" ht="30" customHeight="1" x14ac:dyDescent="0.25">
      <c r="A17" s="5">
        <f t="shared" si="1"/>
        <v>9</v>
      </c>
      <c r="B17" s="16" t="s">
        <v>18</v>
      </c>
      <c r="C17" s="7" t="s">
        <v>11</v>
      </c>
      <c r="D17" s="20">
        <v>1289.3699999999999</v>
      </c>
      <c r="E17" s="44"/>
      <c r="F17" s="13">
        <f t="shared" si="0"/>
        <v>0</v>
      </c>
      <c r="G17" s="10"/>
      <c r="H17" s="8"/>
      <c r="I17" s="14"/>
    </row>
    <row r="18" spans="1:11" s="15" customFormat="1" ht="45" x14ac:dyDescent="0.25">
      <c r="A18" s="5">
        <f t="shared" si="1"/>
        <v>10</v>
      </c>
      <c r="B18" s="16" t="s">
        <v>60</v>
      </c>
      <c r="C18" s="7" t="s">
        <v>61</v>
      </c>
      <c r="D18" s="45">
        <v>13.6</v>
      </c>
      <c r="E18" s="8"/>
      <c r="F18" s="13">
        <f t="shared" si="0"/>
        <v>0</v>
      </c>
      <c r="G18" s="8"/>
      <c r="H18" s="14"/>
      <c r="I18" s="13">
        <f t="shared" ref="I18:I19" si="2">D18*E18</f>
        <v>0</v>
      </c>
      <c r="K18" s="46"/>
    </row>
    <row r="19" spans="1:11" s="15" customFormat="1" x14ac:dyDescent="0.25">
      <c r="A19" s="5">
        <f t="shared" si="1"/>
        <v>11</v>
      </c>
      <c r="B19" s="16" t="s">
        <v>62</v>
      </c>
      <c r="C19" s="7" t="s">
        <v>61</v>
      </c>
      <c r="D19" s="45">
        <v>46.2</v>
      </c>
      <c r="E19" s="8"/>
      <c r="F19" s="13">
        <f t="shared" si="0"/>
        <v>0</v>
      </c>
      <c r="G19" s="8"/>
      <c r="H19" s="14"/>
      <c r="I19" s="13">
        <f t="shared" si="2"/>
        <v>0</v>
      </c>
      <c r="K19" s="46"/>
    </row>
    <row r="20" spans="1:11" s="15" customFormat="1" ht="30" x14ac:dyDescent="0.25">
      <c r="A20" s="5">
        <f t="shared" si="1"/>
        <v>12</v>
      </c>
      <c r="B20" s="16" t="s">
        <v>64</v>
      </c>
      <c r="C20" s="7" t="s">
        <v>36</v>
      </c>
      <c r="D20" s="45">
        <v>6</v>
      </c>
      <c r="E20" s="8"/>
      <c r="F20" s="13">
        <f t="shared" si="0"/>
        <v>0</v>
      </c>
      <c r="G20" s="8"/>
      <c r="H20" s="55"/>
      <c r="I20" s="13"/>
      <c r="K20" s="46"/>
    </row>
    <row r="21" spans="1:11" s="15" customFormat="1" ht="30" x14ac:dyDescent="0.25">
      <c r="A21" s="5"/>
      <c r="B21" s="16" t="s">
        <v>19</v>
      </c>
      <c r="C21" s="7"/>
      <c r="D21" s="32"/>
      <c r="E21" s="44"/>
      <c r="F21" s="13">
        <f t="shared" si="0"/>
        <v>0</v>
      </c>
      <c r="G21" s="10"/>
      <c r="H21" s="8"/>
      <c r="I21" s="14"/>
    </row>
    <row r="22" spans="1:11" s="15" customFormat="1" ht="30" x14ac:dyDescent="0.25">
      <c r="A22" s="5">
        <f>A20+1</f>
        <v>13</v>
      </c>
      <c r="B22" s="16" t="s">
        <v>20</v>
      </c>
      <c r="C22" s="7" t="s">
        <v>11</v>
      </c>
      <c r="D22" s="20">
        <v>19.190000000000001</v>
      </c>
      <c r="E22" s="44"/>
      <c r="F22" s="13">
        <f t="shared" si="0"/>
        <v>0</v>
      </c>
      <c r="G22" s="10"/>
      <c r="H22" s="8"/>
      <c r="I22" s="14"/>
    </row>
    <row r="23" spans="1:11" s="15" customFormat="1" ht="30" x14ac:dyDescent="0.25">
      <c r="A23" s="5">
        <f t="shared" si="1"/>
        <v>14</v>
      </c>
      <c r="B23" s="16" t="s">
        <v>21</v>
      </c>
      <c r="C23" s="7" t="s">
        <v>11</v>
      </c>
      <c r="D23" s="20">
        <v>55.41</v>
      </c>
      <c r="E23" s="44"/>
      <c r="F23" s="13">
        <f t="shared" si="0"/>
        <v>0</v>
      </c>
      <c r="G23" s="10"/>
      <c r="H23" s="8"/>
      <c r="I23" s="14"/>
      <c r="J23" s="19"/>
    </row>
    <row r="24" spans="1:11" s="15" customFormat="1" ht="30" x14ac:dyDescent="0.25">
      <c r="A24" s="5">
        <f t="shared" si="1"/>
        <v>15</v>
      </c>
      <c r="B24" s="16" t="s">
        <v>22</v>
      </c>
      <c r="C24" s="7" t="s">
        <v>11</v>
      </c>
      <c r="D24" s="20">
        <v>847.73</v>
      </c>
      <c r="E24" s="44"/>
      <c r="F24" s="13">
        <f t="shared" si="0"/>
        <v>0</v>
      </c>
      <c r="G24" s="10"/>
      <c r="H24" s="8"/>
      <c r="I24" s="14"/>
    </row>
    <row r="25" spans="1:11" s="15" customFormat="1" ht="30" x14ac:dyDescent="0.25">
      <c r="A25" s="5">
        <f t="shared" si="1"/>
        <v>16</v>
      </c>
      <c r="B25" s="16" t="s">
        <v>23</v>
      </c>
      <c r="C25" s="7" t="s">
        <v>11</v>
      </c>
      <c r="D25" s="20">
        <v>280.7</v>
      </c>
      <c r="E25" s="44"/>
      <c r="F25" s="13">
        <f t="shared" si="0"/>
        <v>0</v>
      </c>
      <c r="G25" s="10"/>
      <c r="H25" s="8"/>
      <c r="I25" s="14"/>
    </row>
    <row r="26" spans="1:11" s="15" customFormat="1" ht="30" x14ac:dyDescent="0.25">
      <c r="A26" s="5">
        <f t="shared" si="1"/>
        <v>17</v>
      </c>
      <c r="B26" s="16" t="s">
        <v>46</v>
      </c>
      <c r="C26" s="7" t="s">
        <v>11</v>
      </c>
      <c r="D26" s="20">
        <v>207.47</v>
      </c>
      <c r="E26" s="44"/>
      <c r="F26" s="13">
        <f t="shared" si="0"/>
        <v>0</v>
      </c>
      <c r="G26" s="10"/>
      <c r="H26" s="8"/>
      <c r="I26" s="14"/>
    </row>
    <row r="27" spans="1:11" s="15" customFormat="1" ht="45" x14ac:dyDescent="0.25">
      <c r="A27" s="5">
        <f t="shared" si="1"/>
        <v>18</v>
      </c>
      <c r="B27" s="16" t="s">
        <v>47</v>
      </c>
      <c r="C27" s="7" t="s">
        <v>11</v>
      </c>
      <c r="D27" s="20">
        <v>425.93</v>
      </c>
      <c r="E27" s="44"/>
      <c r="F27" s="13">
        <f t="shared" si="0"/>
        <v>0</v>
      </c>
      <c r="G27" s="10"/>
      <c r="H27" s="8"/>
      <c r="I27" s="14"/>
      <c r="K27" s="37"/>
    </row>
    <row r="28" spans="1:11" s="15" customFormat="1" x14ac:dyDescent="0.25">
      <c r="A28" s="5">
        <f t="shared" si="1"/>
        <v>19</v>
      </c>
      <c r="B28" s="16" t="s">
        <v>24</v>
      </c>
      <c r="C28" s="7" t="s">
        <v>25</v>
      </c>
      <c r="D28" s="33">
        <v>106.611</v>
      </c>
      <c r="E28" s="44"/>
      <c r="F28" s="13">
        <f t="shared" si="0"/>
        <v>0</v>
      </c>
      <c r="G28" s="10"/>
      <c r="H28" s="8"/>
      <c r="I28" s="14"/>
    </row>
    <row r="29" spans="1:11" s="15" customFormat="1" ht="30" x14ac:dyDescent="0.25">
      <c r="A29" s="5">
        <f t="shared" si="1"/>
        <v>20</v>
      </c>
      <c r="B29" s="16" t="s">
        <v>52</v>
      </c>
      <c r="C29" s="7" t="s">
        <v>11</v>
      </c>
      <c r="D29" s="20">
        <v>13.45</v>
      </c>
      <c r="E29" s="44"/>
      <c r="F29" s="13">
        <f t="shared" si="0"/>
        <v>0</v>
      </c>
      <c r="G29" s="10"/>
      <c r="H29" s="8"/>
      <c r="I29" s="14"/>
    </row>
    <row r="30" spans="1:11" s="15" customFormat="1" x14ac:dyDescent="0.25">
      <c r="A30" s="5">
        <f t="shared" si="1"/>
        <v>21</v>
      </c>
      <c r="B30" s="16" t="s">
        <v>26</v>
      </c>
      <c r="C30" s="7" t="s">
        <v>16</v>
      </c>
      <c r="D30" s="32">
        <v>1473.15</v>
      </c>
      <c r="E30" s="44"/>
      <c r="F30" s="13">
        <f t="shared" si="0"/>
        <v>0</v>
      </c>
      <c r="G30" s="10"/>
      <c r="H30" s="8"/>
      <c r="I30" s="14"/>
    </row>
    <row r="31" spans="1:11" s="15" customFormat="1" ht="30" x14ac:dyDescent="0.25">
      <c r="A31" s="5">
        <f t="shared" si="1"/>
        <v>22</v>
      </c>
      <c r="B31" s="16" t="s">
        <v>27</v>
      </c>
      <c r="C31" s="7" t="s">
        <v>16</v>
      </c>
      <c r="D31" s="20">
        <v>742.64</v>
      </c>
      <c r="E31" s="44"/>
      <c r="F31" s="13">
        <f t="shared" si="0"/>
        <v>0</v>
      </c>
      <c r="G31" s="10"/>
      <c r="H31" s="8"/>
      <c r="I31" s="14"/>
    </row>
    <row r="32" spans="1:11" s="15" customFormat="1" x14ac:dyDescent="0.25">
      <c r="A32" s="5">
        <f t="shared" si="1"/>
        <v>23</v>
      </c>
      <c r="B32" s="17" t="s">
        <v>28</v>
      </c>
      <c r="C32" s="7" t="s">
        <v>29</v>
      </c>
      <c r="D32" s="32">
        <v>1237.06</v>
      </c>
      <c r="E32" s="44"/>
      <c r="F32" s="13">
        <f t="shared" si="0"/>
        <v>0</v>
      </c>
      <c r="G32" s="10"/>
      <c r="H32" s="8"/>
      <c r="I32" s="14"/>
    </row>
    <row r="33" spans="1:9" s="15" customFormat="1" x14ac:dyDescent="0.25">
      <c r="A33" s="5">
        <f t="shared" si="1"/>
        <v>24</v>
      </c>
      <c r="B33" s="16" t="s">
        <v>51</v>
      </c>
      <c r="C33" s="7" t="s">
        <v>30</v>
      </c>
      <c r="D33" s="33">
        <v>11.722</v>
      </c>
      <c r="E33" s="44"/>
      <c r="F33" s="13">
        <f t="shared" si="0"/>
        <v>0</v>
      </c>
      <c r="G33" s="10"/>
      <c r="H33" s="8"/>
      <c r="I33" s="14"/>
    </row>
    <row r="34" spans="1:9" s="15" customFormat="1" ht="30" x14ac:dyDescent="0.25">
      <c r="A34" s="5">
        <f t="shared" si="1"/>
        <v>25</v>
      </c>
      <c r="B34" s="16" t="s">
        <v>50</v>
      </c>
      <c r="C34" s="7" t="s">
        <v>30</v>
      </c>
      <c r="D34" s="33">
        <v>5.202</v>
      </c>
      <c r="E34" s="44"/>
      <c r="F34" s="13">
        <f t="shared" si="0"/>
        <v>0</v>
      </c>
      <c r="G34" s="10"/>
      <c r="H34" s="8"/>
      <c r="I34" s="14"/>
    </row>
    <row r="35" spans="1:9" s="15" customFormat="1" ht="30" x14ac:dyDescent="0.25">
      <c r="A35" s="5">
        <f t="shared" si="1"/>
        <v>26</v>
      </c>
      <c r="B35" s="16" t="s">
        <v>31</v>
      </c>
      <c r="C35" s="7" t="s">
        <v>11</v>
      </c>
      <c r="D35" s="20">
        <v>510.11</v>
      </c>
      <c r="E35" s="44"/>
      <c r="F35" s="13">
        <f t="shared" si="0"/>
        <v>0</v>
      </c>
      <c r="G35" s="10"/>
      <c r="H35" s="8"/>
      <c r="I35" s="14"/>
    </row>
    <row r="36" spans="1:9" s="15" customFormat="1" ht="30" x14ac:dyDescent="0.25">
      <c r="A36" s="5">
        <f t="shared" si="1"/>
        <v>27</v>
      </c>
      <c r="B36" s="16" t="s">
        <v>32</v>
      </c>
      <c r="C36" s="7" t="s">
        <v>11</v>
      </c>
      <c r="D36" s="20">
        <v>3061.47</v>
      </c>
      <c r="E36" s="44"/>
      <c r="F36" s="13">
        <f t="shared" si="0"/>
        <v>0</v>
      </c>
      <c r="G36" s="10"/>
      <c r="H36" s="8"/>
      <c r="I36" s="14"/>
    </row>
    <row r="37" spans="1:9" s="15" customFormat="1" ht="30" x14ac:dyDescent="0.25">
      <c r="A37" s="5">
        <f t="shared" si="1"/>
        <v>28</v>
      </c>
      <c r="B37" s="16" t="s">
        <v>33</v>
      </c>
      <c r="C37" s="7" t="s">
        <v>30</v>
      </c>
      <c r="D37" s="33">
        <v>116.057</v>
      </c>
      <c r="E37" s="44"/>
      <c r="F37" s="13">
        <f>D37*E37</f>
        <v>0</v>
      </c>
      <c r="G37" s="10"/>
      <c r="H37" s="8"/>
      <c r="I37" s="14"/>
    </row>
    <row r="38" spans="1:9" s="15" customFormat="1" ht="30" x14ac:dyDescent="0.25">
      <c r="A38" s="5"/>
      <c r="B38" s="16" t="s">
        <v>34</v>
      </c>
      <c r="C38" s="7"/>
      <c r="D38" s="32"/>
      <c r="E38" s="8"/>
      <c r="F38" s="13"/>
      <c r="G38" s="10"/>
      <c r="H38" s="8"/>
      <c r="I38" s="14"/>
    </row>
    <row r="39" spans="1:9" s="15" customFormat="1" x14ac:dyDescent="0.25">
      <c r="A39" s="5">
        <f>A37+1</f>
        <v>29</v>
      </c>
      <c r="B39" s="21" t="s">
        <v>35</v>
      </c>
      <c r="C39" s="7" t="s">
        <v>36</v>
      </c>
      <c r="D39" s="34">
        <v>204</v>
      </c>
      <c r="E39" s="8"/>
      <c r="F39" s="13">
        <f t="shared" ref="F39:F47" si="3">D39*E39</f>
        <v>0</v>
      </c>
      <c r="G39" s="10"/>
      <c r="H39" s="8"/>
      <c r="I39" s="14"/>
    </row>
    <row r="40" spans="1:9" s="15" customFormat="1" x14ac:dyDescent="0.25">
      <c r="A40" s="5">
        <f t="shared" si="1"/>
        <v>30</v>
      </c>
      <c r="B40" s="21" t="s">
        <v>37</v>
      </c>
      <c r="C40" s="7" t="s">
        <v>36</v>
      </c>
      <c r="D40" s="34">
        <v>276</v>
      </c>
      <c r="E40" s="8"/>
      <c r="F40" s="13">
        <f t="shared" si="3"/>
        <v>0</v>
      </c>
      <c r="G40" s="10"/>
      <c r="H40" s="8"/>
      <c r="I40" s="14"/>
    </row>
    <row r="41" spans="1:9" s="15" customFormat="1" x14ac:dyDescent="0.25">
      <c r="A41" s="5">
        <f t="shared" si="1"/>
        <v>31</v>
      </c>
      <c r="B41" s="21" t="s">
        <v>38</v>
      </c>
      <c r="C41" s="7" t="s">
        <v>36</v>
      </c>
      <c r="D41" s="34">
        <v>417</v>
      </c>
      <c r="E41" s="8"/>
      <c r="F41" s="13">
        <f t="shared" si="3"/>
        <v>0</v>
      </c>
      <c r="G41" s="10"/>
      <c r="H41" s="8"/>
      <c r="I41" s="14"/>
    </row>
    <row r="42" spans="1:9" s="15" customFormat="1" x14ac:dyDescent="0.25">
      <c r="A42" s="5">
        <f>A44+1</f>
        <v>33</v>
      </c>
      <c r="B42" s="21" t="s">
        <v>39</v>
      </c>
      <c r="C42" s="7" t="s">
        <v>36</v>
      </c>
      <c r="D42" s="34">
        <v>10</v>
      </c>
      <c r="E42" s="8"/>
      <c r="F42" s="13">
        <f t="shared" si="3"/>
        <v>0</v>
      </c>
      <c r="G42" s="10"/>
      <c r="H42" s="8"/>
      <c r="I42" s="14"/>
    </row>
    <row r="43" spans="1:9" s="15" customFormat="1" x14ac:dyDescent="0.25">
      <c r="A43" s="5">
        <f t="shared" si="1"/>
        <v>34</v>
      </c>
      <c r="B43" s="21" t="s">
        <v>40</v>
      </c>
      <c r="C43" s="7" t="s">
        <v>36</v>
      </c>
      <c r="D43" s="34">
        <v>14</v>
      </c>
      <c r="E43" s="8"/>
      <c r="F43" s="13">
        <f t="shared" si="3"/>
        <v>0</v>
      </c>
      <c r="G43" s="10"/>
      <c r="H43" s="8"/>
      <c r="I43" s="14"/>
    </row>
    <row r="44" spans="1:9" s="15" customFormat="1" x14ac:dyDescent="0.25">
      <c r="A44" s="5">
        <f>A41+1</f>
        <v>32</v>
      </c>
      <c r="B44" s="21" t="s">
        <v>41</v>
      </c>
      <c r="C44" s="7" t="s">
        <v>36</v>
      </c>
      <c r="D44" s="34">
        <v>150</v>
      </c>
      <c r="E44" s="8"/>
      <c r="F44" s="13">
        <f t="shared" si="3"/>
        <v>0</v>
      </c>
      <c r="G44" s="10"/>
      <c r="H44" s="8"/>
      <c r="I44" s="14"/>
    </row>
    <row r="45" spans="1:9" s="15" customFormat="1" x14ac:dyDescent="0.25">
      <c r="A45" s="5">
        <f>A43+1</f>
        <v>35</v>
      </c>
      <c r="B45" s="21" t="s">
        <v>42</v>
      </c>
      <c r="C45" s="7" t="s">
        <v>36</v>
      </c>
      <c r="D45" s="34">
        <v>24</v>
      </c>
      <c r="E45" s="8"/>
      <c r="F45" s="13">
        <f t="shared" si="3"/>
        <v>0</v>
      </c>
      <c r="G45" s="10"/>
      <c r="H45" s="8"/>
      <c r="I45" s="14"/>
    </row>
    <row r="46" spans="1:9" s="15" customFormat="1" x14ac:dyDescent="0.25">
      <c r="A46" s="5">
        <f t="shared" si="1"/>
        <v>36</v>
      </c>
      <c r="B46" s="21" t="s">
        <v>43</v>
      </c>
      <c r="C46" s="7" t="s">
        <v>36</v>
      </c>
      <c r="D46" s="34">
        <v>8</v>
      </c>
      <c r="E46" s="8"/>
      <c r="F46" s="13">
        <f t="shared" si="3"/>
        <v>0</v>
      </c>
      <c r="G46" s="10"/>
      <c r="H46" s="8"/>
      <c r="I46" s="14"/>
    </row>
    <row r="47" spans="1:9" s="15" customFormat="1" x14ac:dyDescent="0.25">
      <c r="A47" s="22">
        <f t="shared" si="1"/>
        <v>37</v>
      </c>
      <c r="B47" s="47" t="s">
        <v>44</v>
      </c>
      <c r="C47" s="23" t="s">
        <v>36</v>
      </c>
      <c r="D47" s="48">
        <v>28</v>
      </c>
      <c r="E47" s="24"/>
      <c r="F47" s="25">
        <f t="shared" si="3"/>
        <v>0</v>
      </c>
      <c r="G47" s="10"/>
      <c r="H47" s="8"/>
      <c r="I47" s="14"/>
    </row>
    <row r="48" spans="1:9" s="15" customFormat="1" x14ac:dyDescent="0.25">
      <c r="A48" s="49"/>
      <c r="B48" s="21"/>
      <c r="C48" s="49"/>
      <c r="D48" s="50"/>
      <c r="E48" s="51"/>
      <c r="F48" s="52"/>
      <c r="G48" s="53"/>
      <c r="H48" s="8"/>
      <c r="I48" s="14"/>
    </row>
    <row r="49" spans="1:6" x14ac:dyDescent="0.25">
      <c r="A49" s="26"/>
      <c r="B49" s="40" t="s">
        <v>53</v>
      </c>
      <c r="C49" s="26"/>
      <c r="D49" s="35"/>
      <c r="E49" s="26"/>
      <c r="F49" s="38">
        <f>SUM(F9:F47)</f>
        <v>0</v>
      </c>
    </row>
    <row r="50" spans="1:6" x14ac:dyDescent="0.25">
      <c r="A50" s="26"/>
      <c r="B50" s="40" t="s">
        <v>54</v>
      </c>
      <c r="C50" s="26"/>
      <c r="D50" s="35"/>
      <c r="E50" s="26"/>
      <c r="F50" s="38">
        <f>F49*0.03</f>
        <v>0</v>
      </c>
    </row>
    <row r="51" spans="1:6" x14ac:dyDescent="0.25">
      <c r="A51" s="26"/>
      <c r="B51" s="39" t="s">
        <v>55</v>
      </c>
      <c r="C51" s="26"/>
      <c r="D51" s="35"/>
      <c r="E51" s="26"/>
      <c r="F51" s="41">
        <f>F49+F50</f>
        <v>0</v>
      </c>
    </row>
    <row r="52" spans="1:6" x14ac:dyDescent="0.25">
      <c r="A52" s="26"/>
      <c r="B52" s="40" t="s">
        <v>56</v>
      </c>
      <c r="C52" s="26"/>
      <c r="D52" s="35"/>
      <c r="E52" s="26"/>
      <c r="F52" s="54">
        <f>F51*0.18</f>
        <v>0</v>
      </c>
    </row>
    <row r="53" spans="1:6" x14ac:dyDescent="0.25">
      <c r="A53" s="26"/>
      <c r="B53" s="40" t="s">
        <v>57</v>
      </c>
      <c r="C53" s="26"/>
      <c r="D53" s="35"/>
      <c r="E53" s="26"/>
      <c r="F53" s="54">
        <f>F51+F52</f>
        <v>0</v>
      </c>
    </row>
    <row r="54" spans="1:6" x14ac:dyDescent="0.25">
      <c r="A54" s="27"/>
      <c r="B54" s="28"/>
      <c r="C54" s="27"/>
      <c r="D54" s="36"/>
      <c r="E54" s="27"/>
      <c r="F54" s="27"/>
    </row>
    <row r="56" spans="1:6" ht="31.5" customHeight="1" x14ac:dyDescent="0.25">
      <c r="B56" s="56" t="s">
        <v>45</v>
      </c>
      <c r="C56" s="56"/>
      <c r="D56" s="56"/>
      <c r="E56" s="56"/>
      <c r="F56" s="56"/>
    </row>
  </sheetData>
  <mergeCells count="12">
    <mergeCell ref="B56:F56"/>
    <mergeCell ref="A3:F3"/>
    <mergeCell ref="A2:F2"/>
    <mergeCell ref="G2:I2"/>
    <mergeCell ref="B6:B7"/>
    <mergeCell ref="C6:C7"/>
    <mergeCell ref="D6:D7"/>
    <mergeCell ref="E6:E7"/>
    <mergeCell ref="F6:F7"/>
    <mergeCell ref="G6:G7"/>
    <mergeCell ref="H6:H7"/>
    <mergeCell ref="I6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2013-04-08T04:25:57Z</dcterms:modified>
</cp:coreProperties>
</file>